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FFF1426A-B4C0-47E1-A77D-523E8A94E70C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11424" yWindow="0" windowWidth="11712" windowHeight="1233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" i="1" l="1"/>
  <c r="L3" i="1"/>
  <c r="M6" i="1" l="1"/>
  <c r="H3" i="1" l="1"/>
  <c r="L6" i="1" l="1"/>
  <c r="L5" i="1"/>
  <c r="H6" i="1"/>
  <c r="L4" i="1"/>
  <c r="H4" i="1"/>
  <c r="C6" i="1" l="1"/>
</calcChain>
</file>

<file path=xl/sharedStrings.xml><?xml version="1.0" encoding="utf-8"?>
<sst xmlns="http://schemas.openxmlformats.org/spreadsheetml/2006/main" count="1072" uniqueCount="564">
  <si>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</si>
  <si>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</si>
  <si>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</si>
  <si>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</si>
  <si>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</si>
  <si>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</si>
  <si>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</si>
  <si>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</si>
  <si>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</si>
  <si>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</si>
  <si>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</si>
  <si>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</si>
  <si>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</si>
  <si>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</si>
  <si>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</si>
  <si>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</si>
  <si>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</si>
  <si>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</si>
  <si>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</si>
  <si>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</si>
  <si>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</si>
  <si>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</si>
  <si>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</si>
  <si>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</si>
  <si>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</si>
  <si>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</si>
  <si>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</si>
  <si>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</si>
  <si>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</si>
  <si>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</si>
  <si>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</si>
  <si>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</si>
  <si>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</si>
  <si>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</si>
  <si>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</si>
  <si>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</si>
  <si>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</si>
  <si>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</si>
  <si>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</si>
  <si>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</si>
  <si>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</si>
  <si>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</si>
  <si>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</si>
  <si>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</si>
  <si>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</si>
  <si>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</si>
  <si>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</si>
  <si>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</si>
  <si>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</si>
  <si>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</si>
  <si>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</si>
  <si>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</si>
  <si>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</si>
  <si>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</si>
  <si>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</si>
  <si>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</si>
  <si>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</si>
  <si>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</si>
  <si>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</si>
  <si>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</si>
  <si>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</si>
  <si>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</si>
  <si>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</si>
  <si>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</si>
  <si>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</si>
  <si>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</si>
  <si>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</si>
  <si>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</si>
  <si>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</si>
  <si>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</si>
  <si>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</si>
  <si>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</si>
  <si>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</si>
  <si>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</si>
  <si>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</si>
  <si>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</si>
  <si>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</si>
  <si>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</si>
  <si>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</si>
  <si>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</si>
  <si>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</si>
  <si>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</si>
  <si>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</si>
  <si>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</si>
  <si>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</si>
  <si>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</si>
  <si>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</si>
  <si>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</si>
  <si>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</si>
  <si>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</si>
  <si>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</si>
  <si>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</si>
  <si>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</si>
  <si>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</si>
  <si>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</si>
  <si>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</si>
  <si>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</si>
  <si>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</si>
  <si>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</si>
  <si>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</si>
  <si>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</si>
  <si>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</si>
  <si>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</si>
  <si>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</si>
  <si>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</si>
  <si>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</si>
  <si>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</si>
  <si>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</si>
  <si>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</si>
  <si>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</si>
  <si>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</si>
  <si>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</si>
  <si>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</si>
  <si>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</si>
  <si>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</si>
  <si>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</si>
  <si>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</si>
  <si>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</si>
  <si>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</si>
  <si>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</si>
  <si>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</si>
  <si>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</si>
  <si>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</si>
  <si>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</si>
  <si>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</si>
  <si>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</si>
  <si>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</si>
  <si>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</si>
  <si>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</si>
  <si>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</si>
  <si>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</si>
  <si>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</si>
  <si>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</si>
  <si>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</si>
  <si>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</si>
  <si>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</si>
  <si>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</si>
  <si>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</si>
  <si>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</si>
  <si>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</si>
  <si>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</si>
  <si>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</si>
  <si>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</si>
  <si>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</si>
  <si>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</si>
  <si>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</si>
  <si>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</si>
  <si>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</si>
  <si>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</si>
  <si>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</si>
  <si>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</si>
  <si>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</si>
  <si>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</si>
  <si>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</si>
  <si>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</si>
  <si>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</si>
  <si>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</si>
  <si>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</si>
  <si>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</si>
  <si>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</si>
  <si>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</si>
  <si>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</si>
  <si>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</si>
  <si>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</si>
  <si>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</si>
  <si>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</si>
  <si>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</si>
  <si>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</si>
  <si>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</si>
  <si>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</si>
  <si>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</si>
  <si>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</si>
  <si>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</si>
  <si>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</si>
  <si>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</si>
  <si>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</si>
  <si>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</si>
  <si>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</si>
  <si>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</si>
  <si>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</si>
  <si>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</si>
  <si>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</si>
  <si>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</si>
  <si>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</si>
  <si>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</si>
  <si>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</si>
  <si>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</si>
  <si>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</si>
  <si>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</si>
  <si>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</si>
  <si>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</si>
  <si>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</si>
  <si>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</si>
  <si>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</si>
  <si>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</si>
  <si>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</si>
  <si>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</si>
  <si>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</si>
  <si>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</si>
  <si>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</si>
  <si>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</si>
  <si>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</si>
  <si>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</si>
  <si>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</si>
  <si>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</si>
  <si>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</si>
  <si>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</si>
  <si>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</si>
  <si>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</si>
  <si>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</si>
  <si>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</si>
  <si>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</si>
  <si>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</si>
  <si>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</si>
  <si>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</si>
  <si>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</si>
  <si>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</si>
  <si>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</si>
  <si>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</si>
  <si>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</si>
  <si>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</si>
  <si>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</si>
  <si>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</si>
  <si>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</si>
  <si>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</si>
  <si>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</si>
  <si>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</si>
  <si>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</si>
  <si>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</si>
  <si>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</si>
  <si>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</si>
  <si>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</si>
  <si>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</si>
  <si>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</si>
  <si>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</si>
  <si>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</si>
  <si>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</si>
  <si>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</si>
  <si>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</si>
  <si>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</si>
  <si>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</si>
  <si>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</si>
  <si>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</si>
  <si>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</si>
  <si>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</si>
  <si>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</si>
  <si>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</si>
  <si>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</si>
  <si>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</si>
  <si>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</si>
  <si>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</si>
  <si>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</si>
  <si>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</si>
  <si>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</si>
  <si>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</si>
  <si>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</si>
  <si>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</si>
  <si>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</si>
  <si>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</si>
  <si>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</si>
  <si>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</si>
  <si>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</si>
  <si>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</si>
  <si>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</si>
  <si>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</si>
  <si>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</si>
  <si>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</si>
  <si>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</si>
  <si>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</si>
  <si>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</si>
  <si>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</si>
  <si>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</si>
  <si>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</si>
  <si>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</si>
  <si>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</si>
  <si>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</si>
  <si>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</si>
  <si>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</si>
  <si>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</si>
  <si>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</si>
  <si>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</si>
  <si>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</si>
  <si>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</si>
  <si>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</si>
  <si>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</si>
  <si>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</si>
  <si>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</si>
  <si>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</si>
  <si>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</si>
  <si>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</si>
  <si>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</si>
  <si>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</si>
  <si>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</si>
  <si>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</si>
  <si>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</si>
  <si>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</si>
  <si>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</si>
  <si>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</si>
  <si>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</si>
  <si>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</si>
  <si>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</si>
  <si>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</si>
  <si>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</si>
  <si>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</si>
  <si>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</si>
  <si>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</si>
  <si>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</si>
  <si>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</si>
  <si>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</si>
  <si>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</si>
  <si>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</si>
  <si>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</si>
  <si>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</si>
  <si>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</si>
  <si>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</si>
  <si>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</si>
  <si>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</si>
  <si>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</si>
  <si>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</si>
  <si>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</si>
  <si>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</si>
  <si>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</si>
  <si>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</si>
  <si>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</si>
  <si>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</si>
  <si>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</si>
  <si>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</si>
  <si>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</si>
  <si>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</si>
  <si>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</si>
  <si>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</si>
  <si>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</si>
  <si>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</si>
  <si>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</si>
  <si>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</si>
  <si>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</si>
  <si>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</si>
  <si>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</si>
  <si>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</si>
  <si>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</si>
  <si>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</si>
  <si>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</si>
  <si>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</si>
  <si>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</si>
  <si>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</si>
  <si>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</si>
  <si>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</si>
  <si>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</si>
  <si>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</si>
  <si>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</si>
  <si>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</si>
  <si>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</si>
  <si>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</si>
  <si>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</si>
  <si>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</si>
  <si>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</si>
  <si>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</si>
  <si>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</si>
  <si>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</si>
  <si>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</si>
  <si>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</si>
  <si>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</si>
  <si>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</si>
  <si>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</si>
  <si>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</si>
  <si>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</si>
  <si>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</si>
  <si>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</si>
  <si>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</si>
  <si>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</si>
  <si>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</si>
  <si>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</si>
  <si>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</si>
  <si>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</si>
  <si>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</si>
  <si>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</si>
  <si>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</si>
  <si>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</si>
  <si>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</si>
  <si>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</si>
  <si>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</si>
  <si>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</si>
  <si>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</si>
  <si>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</si>
  <si>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</si>
  <si>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</si>
  <si>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</si>
  <si>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</si>
  <si>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</si>
  <si>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</si>
  <si>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</si>
  <si>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</si>
  <si>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</si>
  <si>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</si>
  <si>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</si>
  <si>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</si>
  <si>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</si>
  <si>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</si>
  <si>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</si>
  <si>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</si>
  <si>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</si>
  <si>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</si>
  <si>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</si>
  <si>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</si>
  <si>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</si>
  <si>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</si>
  <si>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</si>
  <si>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</si>
  <si>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</si>
  <si>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</si>
  <si>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</si>
  <si>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</si>
  <si>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</si>
  <si>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</si>
  <si>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</si>
  <si>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</si>
  <si>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</si>
  <si>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</si>
  <si>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</si>
  <si>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</si>
  <si>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</si>
  <si>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</si>
  <si>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</si>
  <si>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</si>
  <si>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</si>
  <si>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</si>
  <si>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</si>
  <si>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</si>
  <si>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</si>
  <si>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</si>
  <si>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</si>
  <si>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</si>
  <si>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</si>
  <si>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</si>
  <si>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</si>
  <si>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</si>
  <si>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</si>
  <si>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</si>
  <si>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</si>
  <si>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</si>
  <si>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</si>
  <si>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</si>
  <si>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</si>
  <si>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</si>
  <si>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</si>
  <si>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</si>
  <si>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</si>
  <si>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</si>
  <si>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</si>
  <si>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</si>
  <si>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</si>
  <si>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</si>
  <si>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</si>
  <si>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</si>
  <si>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</si>
  <si>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</si>
  <si>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</si>
  <si>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</si>
  <si>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</si>
  <si>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</si>
  <si>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</si>
  <si>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</si>
  <si>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</si>
  <si>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</si>
  <si>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</si>
  <si>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</si>
  <si>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</si>
  <si>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</si>
  <si>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</si>
  <si>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</si>
  <si>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</si>
  <si>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</si>
  <si>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</si>
  <si>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</si>
  <si>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</si>
  <si>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</si>
  <si>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</si>
  <si>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</si>
  <si>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</si>
  <si>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</si>
  <si>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</si>
  <si>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</si>
  <si>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</si>
  <si>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</si>
  <si>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</si>
  <si>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</si>
  <si>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</si>
  <si>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</si>
  <si>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</si>
  <si>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</si>
  <si>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</si>
  <si>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</si>
  <si>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</si>
  <si>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</si>
  <si>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</si>
  <si>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</si>
  <si>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</si>
  <si>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</si>
  <si>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</si>
  <si>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</si>
  <si>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</si>
  <si>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</si>
  <si>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</si>
  <si>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</si>
  <si>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</si>
  <si>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</si>
  <si>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</si>
  <si>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</si>
  <si>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</si>
  <si>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</si>
  <si>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</si>
  <si>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</si>
  <si>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</si>
  <si>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</si>
  <si>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</si>
  <si>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</si>
  <si>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</si>
  <si>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</si>
  <si>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</si>
  <si>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</si>
  <si>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</si>
  <si>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</si>
  <si>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</si>
  <si>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</si>
  <si>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</si>
  <si>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</si>
  <si>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</si>
  <si>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</si>
  <si>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</si>
  <si>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</si>
  <si>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</si>
  <si>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</si>
  <si>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</si>
  <si>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</si>
  <si>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</si>
  <si>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</si>
  <si>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</si>
  <si>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</si>
  <si>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</si>
  <si>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</si>
  <si>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</si>
  <si>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</si>
  <si>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</si>
  <si>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</si>
  <si>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</si>
  <si>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</si>
  <si>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</si>
  <si>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</si>
  <si>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</si>
  <si>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</si>
  <si>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</si>
  <si>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</si>
  <si>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</si>
  <si>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</si>
  <si>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https://maps.app.goo.gl/nDcNt1XFYtHKXRFQ8</t>
  </si>
  <si>
    <t>Crown plaza Sukhumvit Soi 6 (Grand Sukhumvit)</t>
  </si>
  <si>
    <t>99 ถ. สุขุมวิท แขวงคลองตัน เขตคลองเตย กรุงเทพมหานคร 10110</t>
  </si>
  <si>
    <t>คุณธีรศักด์</t>
  </si>
  <si>
    <t>089-777-2369</t>
  </si>
  <si>
    <t>ตึกกำลังรีโนเวทใหม่</t>
  </si>
  <si>
    <t>HP202508099</t>
  </si>
  <si>
    <t>จากอาคาร 2 มาอาคาร 1 จำนวน 7 ชั้น</t>
  </si>
  <si>
    <t>ทางโครงการต้องการเดินสาย 4 Core</t>
  </si>
  <si>
    <t>ขอผู้รับเหมาประเมินหน้างานในการเดินสายหน้าตึกเข้าอาคาร ชั้น 1-9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</si>
</sst>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571517</xdr:colOff>
      <xdr:row>19</xdr:row>
      <xdr:rowOff>251012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12566292" cy="59973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DcNt1XFYtHKXRFQ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548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553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547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551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550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552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548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547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G1" zoomScale="60" zoomScaleNormal="60" zoomScaleSheetLayoutView="85" workbookViewId="0">
      <selection activeCell="H2" sqref="H2:L2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47</v>
      </c>
      <c r="I2" s="133"/>
      <c r="J2" s="133"/>
      <c r="K2" s="133"/>
      <c r="L2" s="133"/>
      <c r="M2" s="130" t="s">
        <v>249</v>
      </c>
      <c r="N2" s="130"/>
      <c r="O2" s="61" t="s">
        <v>560</v>
      </c>
    </row>
    <row r="3" spans="1:15" ht="30">
      <c r="A3" s="168" t="s">
        <v>256</v>
      </c>
      <c r="B3" s="130"/>
      <c r="C3" s="133" t="s">
        <v>415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065-238-7604</v>
      </c>
      <c r="M3" s="130" t="s">
        <v>0</v>
      </c>
      <c r="N3" s="130"/>
      <c r="O3" s="64">
        <v>45370</v>
      </c>
    </row>
    <row r="4" spans="1:15" ht="30">
      <c r="A4" s="168" t="s">
        <v>250</v>
      </c>
      <c r="B4" s="130"/>
      <c r="C4" s="133" t="s">
        <v>23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185</v>
      </c>
      <c r="D5" s="133"/>
      <c r="E5" s="133"/>
      <c r="F5" s="130" t="s">
        <v>119</v>
      </c>
      <c r="G5" s="130"/>
      <c r="H5" s="131" t="str">
        <f>VLOOKUP(C5,'Ref2'!B4:C31,2,0)</f>
        <v>LK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สุขุมวิท</v>
      </c>
      <c r="D6" s="131"/>
      <c r="E6" s="131"/>
      <c r="F6" s="130" t="s">
        <v>253</v>
      </c>
      <c r="G6" s="130"/>
      <c r="H6" s="131" t="str">
        <f>VLOOKUP(C5,'Ref2'!B4:C31,2,0)</f>
        <v>LK</v>
      </c>
      <c r="I6" s="131"/>
      <c r="J6" s="131"/>
      <c r="K6" s="62" t="s">
        <v>258</v>
      </c>
      <c r="L6" s="63" t="str">
        <f>VLOOKUP(C5,'Ref2'!B4:D31,3,0)</f>
        <v>C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555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556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557</v>
      </c>
      <c r="E14" s="125"/>
      <c r="F14" s="125"/>
      <c r="G14" s="125"/>
      <c r="H14" s="73" t="s">
        <v>403</v>
      </c>
      <c r="I14" s="129" t="s">
        <v>558</v>
      </c>
      <c r="J14" s="125"/>
      <c r="K14" s="73" t="s">
        <v>404</v>
      </c>
      <c r="L14" s="74"/>
      <c r="M14" s="73" t="s">
        <v>408</v>
      </c>
      <c r="N14" s="125"/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/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510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546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561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 t="s">
        <v>559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 t="s">
        <v>562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544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6B3E2375-56F4-42A1-9297-24C37092934A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8" zoomScale="85" zoomScaleNormal="85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2025-08-13T06:59:47Z</dcterms:modified>
  <cp:category/>
  <cp:contentStatus/>
</cp:coreProperties>
</file>